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<sst xmlns="http://schemas.openxmlformats.org/spreadsheetml/2006/main" count="133" uniqueCount="53">
  <si>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</si>
  <si>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</si>
  <si>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</si>
  <si>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</si>
  <si>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</si>
  <si>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</si>
  <si>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</si>
  <si>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</si>
  <si>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</si>
  <si>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</si>
  <si>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</si>
  <si>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</si>
  <si>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</si>
  <si>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РП 110 кВ Красавино</t>
  </si>
  <si>
    <t xml:space="preserve"> РП 110 Красавино СЭВ ао RS</t>
  </si>
  <si>
    <t xml:space="preserve"> РП 110 Красавино СЭВ ап RS</t>
  </si>
  <si>
    <t xml:space="preserve"> РП 110 Красавино-В.Устюг 1 ао RS</t>
  </si>
  <si>
    <t xml:space="preserve"> РП 110 Красавино-В.Устюг 1 ап RS</t>
  </si>
  <si>
    <t xml:space="preserve"> РП 110 Красавино-В.Устюг 2 ао RS</t>
  </si>
  <si>
    <t xml:space="preserve"> РП 110 Красавино-В.Устюг 2 ап RS</t>
  </si>
  <si>
    <t xml:space="preserve"> РП 110 Красавино-Заовражье 1 ао RS</t>
  </si>
  <si>
    <t xml:space="preserve"> РП 110 Красавино-Заовражье 1 ап RS</t>
  </si>
  <si>
    <t xml:space="preserve"> РП 110 Красавино-Заовражье 2 ао RS</t>
  </si>
  <si>
    <t xml:space="preserve"> РП 110 Красавино-Заовражье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</si>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</sst>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1997.5436</v>
      </c>
      <c r="C9" s="32">
        <v>1997.9373000000001</v>
      </c>
      <c r="D9" s="33">
        <v>132000</v>
      </c>
      <c r="E9" s="34">
        <v>51968.4</v>
      </c>
      <c r="F9" s="35">
        <v>51968.4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682.51599999999996</v>
      </c>
      <c r="C10" s="38">
        <v>682.51599999999996</v>
      </c>
      <c r="D10" s="39">
        <v>132000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12010.577799999999</v>
      </c>
      <c r="C11" s="38">
        <v>12015.236999999999</v>
      </c>
      <c r="D11" s="39">
        <v>132000</v>
      </c>
      <c r="E11" s="40">
        <v>615014.40000000002</v>
      </c>
      <c r="F11" s="41">
        <v>615014.40000000002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5.7984</v>
      </c>
      <c r="C12" s="38">
        <v>5.7984</v>
      </c>
      <c r="D12" s="39">
        <v>132000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12755.082700000001</v>
      </c>
      <c r="C13" s="38">
        <v>12760.028899999999</v>
      </c>
      <c r="D13" s="39">
        <v>132000</v>
      </c>
      <c r="E13" s="40">
        <v>652898.4</v>
      </c>
      <c r="F13" s="41">
        <v>652898.4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4.9631999999999996</v>
      </c>
      <c r="C14" s="38">
        <v>4.9631999999999996</v>
      </c>
      <c r="D14" s="39">
        <v>132000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2195.9218000000001</v>
      </c>
      <c r="C15" s="38">
        <v>2195.9533000000001</v>
      </c>
      <c r="D15" s="39">
        <v>132000</v>
      </c>
      <c r="E15" s="40">
        <v>4158</v>
      </c>
      <c r="F15" s="41">
        <v>4158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2689.9466000000002</v>
      </c>
      <c r="C16" s="38">
        <v>2690.6361000000002</v>
      </c>
      <c r="D16" s="39">
        <v>132000</v>
      </c>
      <c r="E16" s="40">
        <v>91014</v>
      </c>
      <c r="F16" s="41">
        <v>91014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2227.7166000000002</v>
      </c>
      <c r="C17" s="38">
        <v>2227.7586999999999</v>
      </c>
      <c r="D17" s="39">
        <v>132000</v>
      </c>
      <c r="E17" s="40">
        <v>5557.2</v>
      </c>
      <c r="F17" s="41">
        <v>5557.2</v>
      </c>
      <c r="G17" s="41">
        <v>0</v>
      </c>
      <c r="H17" s="42">
        <v>0</v>
      </c>
    </row>
    <row r="18" spans="1:8" ht="16.5" thickBot="1" x14ac:dyDescent="0.3">
      <c r="A18" s="43" t="s">
        <v>23</v>
      </c>
      <c r="B18" s="44">
        <v>3013.2321999999999</v>
      </c>
      <c r="C18" s="44">
        <v>3013.9331000000002</v>
      </c>
      <c r="D18" s="45">
        <v>132000</v>
      </c>
      <c r="E18" s="46">
        <v>92518.8</v>
      </c>
      <c r="F18" s="47">
        <v>92518.8</v>
      </c>
      <c r="G18" s="47">
        <v>0</v>
      </c>
      <c r="H18" s="48">
        <v>0</v>
      </c>
    </row>
    <row r="19" spans="1:8" x14ac:dyDescent="0.25">
      <c r="E19" s="49">
        <f>SUM(E9:E18)</f>
        <v>1513129.2000000002</v>
      </c>
      <c r="F19" s="50">
        <f>SUM(F9:F18)</f>
        <v>1513129.2000000002</v>
      </c>
      <c r="G19" s="50">
        <f>SUM(G9:G18)</f>
        <v>0</v>
      </c>
    </row>
    <row r="23" spans="1:8" ht="12.75" x14ac:dyDescent="0.2">
      <c r="A23" s="51"/>
      <c r="B23" s="51"/>
      <c r="C23" s="51"/>
      <c r="D23" s="51"/>
      <c r="E23" s="51"/>
      <c r="F23" s="51"/>
      <c r="G23" s="51"/>
      <c r="H23" s="51"/>
    </row>
    <row r="24" spans="1:8" ht="25.5" x14ac:dyDescent="0.2">
      <c r="A24" s="22" t="s">
        <v>1</v>
      </c>
      <c r="B24" s="22"/>
      <c r="C24" s="22"/>
      <c r="D24" s="22"/>
      <c r="E24" s="22"/>
      <c r="F24" s="22"/>
      <c r="G24" s="22"/>
      <c r="H24" s="22"/>
    </row>
    <row r="25" spans="1:8" ht="18.75" x14ac:dyDescent="0.2">
      <c r="A25" s="53"/>
      <c r="B25" s="58"/>
      <c r="C25" s="58"/>
      <c r="D25" s="57"/>
      <c r="E25" s="60"/>
      <c r="F25" s="54"/>
      <c r="G25" s="54"/>
      <c r="H25" s="51"/>
    </row>
    <row r="26" spans="1:8" x14ac:dyDescent="0.2">
      <c r="A26" s="51"/>
      <c r="B26" s="59"/>
      <c r="C26" s="59"/>
      <c r="D26" s="51"/>
      <c r="E26" s="61"/>
      <c r="F26" s="51"/>
      <c r="G26" s="51"/>
      <c r="H26" s="55" t="s">
        <v>24</v>
      </c>
    </row>
    <row r="27" spans="1:8" ht="18.75" x14ac:dyDescent="0.2">
      <c r="A27" s="52" t="s">
        <v>13</v>
      </c>
      <c r="B27" s="59"/>
      <c r="C27" s="59"/>
      <c r="D27" s="51"/>
      <c r="E27" s="61"/>
      <c r="F27" s="51"/>
      <c r="G27" s="51"/>
      <c r="H27" s="56" t="s">
        <v>12</v>
      </c>
    </row>
    <row r="28" spans="1:8" ht="13.5" thickBot="1" x14ac:dyDescent="0.25">
      <c r="A28" s="51"/>
      <c r="B28" s="51"/>
      <c r="C28" s="51"/>
      <c r="D28" s="51"/>
      <c r="E28" s="51"/>
      <c r="F28" s="51"/>
      <c r="G28" s="51"/>
      <c r="H28" s="51"/>
    </row>
    <row r="29" spans="1:8" ht="63" x14ac:dyDescent="0.2">
      <c r="A29" s="23" t="s">
        <v>0</v>
      </c>
      <c r="B29" s="25" t="s">
        <v>2</v>
      </c>
      <c r="C29" s="25" t="s">
        <v>3</v>
      </c>
      <c r="D29" s="27" t="s">
        <v>6</v>
      </c>
      <c r="E29" s="62" t="s">
        <v>10</v>
      </c>
      <c r="F29" s="62" t="s">
        <v>9</v>
      </c>
      <c r="G29" s="62" t="s">
        <v>7</v>
      </c>
      <c r="H29" s="29" t="s">
        <v>4</v>
      </c>
    </row>
    <row r="30" spans="1:8" ht="16.5" thickBot="1" x14ac:dyDescent="0.25">
      <c r="A30" s="24"/>
      <c r="B30" s="26"/>
      <c r="C30" s="26"/>
      <c r="D30" s="28"/>
      <c r="E30" s="63" t="s">
        <v>25</v>
      </c>
      <c r="F30" s="63" t="s">
        <v>25</v>
      </c>
      <c r="G30" s="63" t="s">
        <v>25</v>
      </c>
      <c r="H30" s="30"/>
    </row>
    <row r="31" spans="1:8" x14ac:dyDescent="0.25">
      <c r="A31" s="64" t="s">
        <v>14</v>
      </c>
      <c r="B31" s="65">
        <v>379.80860000000001</v>
      </c>
      <c r="C31" s="65">
        <v>380.01350000000002</v>
      </c>
      <c r="D31" s="66">
        <v>132000</v>
      </c>
      <c r="E31" s="67">
        <v>27046.799999999999</v>
      </c>
      <c r="F31" s="68">
        <v>27046.799999999999</v>
      </c>
      <c r="G31" s="68">
        <v>0</v>
      </c>
      <c r="H31" s="69">
        <v>0</v>
      </c>
    </row>
    <row r="32" spans="1:8" x14ac:dyDescent="0.25">
      <c r="A32" s="70" t="s">
        <v>15</v>
      </c>
      <c r="B32" s="71">
        <v>349.78089999999997</v>
      </c>
      <c r="C32" s="71">
        <v>349.78089999999997</v>
      </c>
      <c r="D32" s="72">
        <v>132000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16</v>
      </c>
      <c r="B33" s="71">
        <v>781.39419999999996</v>
      </c>
      <c r="C33" s="71">
        <v>781.39419999999996</v>
      </c>
      <c r="D33" s="72">
        <v>132000</v>
      </c>
      <c r="E33" s="73">
        <v>0</v>
      </c>
      <c r="F33" s="74">
        <v>0</v>
      </c>
      <c r="G33" s="74">
        <v>0</v>
      </c>
      <c r="H33" s="75"/>
    </row>
    <row r="34" spans="1:8" x14ac:dyDescent="0.25">
      <c r="A34" s="70" t="s">
        <v>17</v>
      </c>
      <c r="B34" s="71">
        <v>2120.2257</v>
      </c>
      <c r="C34" s="71">
        <v>2121.2125999999998</v>
      </c>
      <c r="D34" s="72">
        <v>132000</v>
      </c>
      <c r="E34" s="73">
        <v>130270.8</v>
      </c>
      <c r="F34" s="74">
        <v>130270.8</v>
      </c>
      <c r="G34" s="74">
        <v>0</v>
      </c>
      <c r="H34" s="75">
        <v>0</v>
      </c>
    </row>
    <row r="35" spans="1:8" x14ac:dyDescent="0.25">
      <c r="A35" s="70" t="s">
        <v>18</v>
      </c>
      <c r="B35" s="71">
        <v>928.00789999999995</v>
      </c>
      <c r="C35" s="71">
        <v>928.00800000000004</v>
      </c>
      <c r="D35" s="72">
        <v>132000</v>
      </c>
      <c r="E35" s="73">
        <v>13.2</v>
      </c>
      <c r="F35" s="74">
        <v>13.2</v>
      </c>
      <c r="G35" s="74">
        <v>0</v>
      </c>
      <c r="H35" s="75">
        <v>0</v>
      </c>
    </row>
    <row r="36" spans="1:8" x14ac:dyDescent="0.25">
      <c r="A36" s="70" t="s">
        <v>19</v>
      </c>
      <c r="B36" s="71">
        <v>1929.9742000000001</v>
      </c>
      <c r="C36" s="71">
        <v>1930.8608999999999</v>
      </c>
      <c r="D36" s="72">
        <v>132000</v>
      </c>
      <c r="E36" s="73">
        <v>117044.4</v>
      </c>
      <c r="F36" s="74">
        <v>117044.4</v>
      </c>
      <c r="G36" s="74">
        <v>0</v>
      </c>
      <c r="H36" s="75">
        <v>0</v>
      </c>
    </row>
    <row r="37" spans="1:8" x14ac:dyDescent="0.25">
      <c r="A37" s="70" t="s">
        <v>20</v>
      </c>
      <c r="B37" s="71">
        <v>3196.5475000000001</v>
      </c>
      <c r="C37" s="71">
        <v>3196.8809000000001</v>
      </c>
      <c r="D37" s="72">
        <v>132000</v>
      </c>
      <c r="E37" s="73">
        <v>44008.800000000003</v>
      </c>
      <c r="F37" s="74">
        <v>44008.800000000003</v>
      </c>
      <c r="G37" s="74">
        <v>0</v>
      </c>
      <c r="H37" s="75">
        <v>0</v>
      </c>
    </row>
    <row r="38" spans="1:8" x14ac:dyDescent="0.25">
      <c r="A38" s="70" t="s">
        <v>21</v>
      </c>
      <c r="B38" s="71">
        <v>499.69130000000001</v>
      </c>
      <c r="C38" s="71">
        <v>499.78089999999997</v>
      </c>
      <c r="D38" s="72">
        <v>132000</v>
      </c>
      <c r="E38" s="73">
        <v>11827.2</v>
      </c>
      <c r="F38" s="74">
        <v>11827.2</v>
      </c>
      <c r="G38" s="74">
        <v>0</v>
      </c>
      <c r="H38" s="75">
        <v>0</v>
      </c>
    </row>
    <row r="39" spans="1:8" x14ac:dyDescent="0.25">
      <c r="A39" s="70" t="s">
        <v>22</v>
      </c>
      <c r="B39" s="71">
        <v>3226.7876999999999</v>
      </c>
      <c r="C39" s="71">
        <v>3227.1496000000002</v>
      </c>
      <c r="D39" s="72">
        <v>132000</v>
      </c>
      <c r="E39" s="73">
        <v>47770.8</v>
      </c>
      <c r="F39" s="74">
        <v>47770.8</v>
      </c>
      <c r="G39" s="74">
        <v>0</v>
      </c>
      <c r="H39" s="75">
        <v>0</v>
      </c>
    </row>
    <row r="40" spans="1:8" ht="16.5" thickBot="1" x14ac:dyDescent="0.3">
      <c r="A40" s="76" t="s">
        <v>23</v>
      </c>
      <c r="B40" s="77">
        <v>517.41949999999997</v>
      </c>
      <c r="C40" s="77">
        <v>517.51149999999996</v>
      </c>
      <c r="D40" s="78">
        <v>132000</v>
      </c>
      <c r="E40" s="79">
        <v>12144</v>
      </c>
      <c r="F40" s="80">
        <v>12144</v>
      </c>
      <c r="G40" s="80">
        <v>0</v>
      </c>
      <c r="H40" s="81">
        <v>0</v>
      </c>
    </row>
    <row r="41" spans="1:8" x14ac:dyDescent="0.2">
      <c r="A41" s="51"/>
      <c r="B41" s="51"/>
      <c r="C41" s="51"/>
      <c r="D41" s="51"/>
      <c r="E41" s="82">
        <v>390126</v>
      </c>
      <c r="F41" s="83">
        <v>390126</v>
      </c>
      <c r="G41" s="83">
        <v>0</v>
      </c>
      <c r="H41" s="51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"/>
  <sheetViews>
    <sheetView workbookViewId="0">
      <selection activeCell="A24" sqref="A24:Z41"/>
    </sheetView>
  </sheetViews>
  <sheetFormatPr defaultRowHeight="12.75" x14ac:dyDescent="0.2"/>
  <cols>
    <col min="1" max="1" width="35" customWidth="1"/>
  </cols>
  <sheetData>
    <row r="2" spans="1:26" ht="25.5" x14ac:dyDescent="0.2">
      <c r="A2" s="84"/>
      <c r="B2" s="89"/>
      <c r="C2" s="84"/>
      <c r="D2" s="96" t="s">
        <v>26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27</v>
      </c>
      <c r="C7" s="97" t="s">
        <v>28</v>
      </c>
      <c r="D7" s="97" t="s">
        <v>29</v>
      </c>
      <c r="E7" s="97" t="s">
        <v>30</v>
      </c>
      <c r="F7" s="97" t="s">
        <v>31</v>
      </c>
      <c r="G7" s="97" t="s">
        <v>32</v>
      </c>
      <c r="H7" s="97" t="s">
        <v>33</v>
      </c>
      <c r="I7" s="97" t="s">
        <v>34</v>
      </c>
      <c r="J7" s="97" t="s">
        <v>35</v>
      </c>
      <c r="K7" s="97" t="s">
        <v>36</v>
      </c>
      <c r="L7" s="97" t="s">
        <v>37</v>
      </c>
      <c r="M7" s="97" t="s">
        <v>38</v>
      </c>
      <c r="N7" s="97" t="s">
        <v>39</v>
      </c>
      <c r="O7" s="97" t="s">
        <v>40</v>
      </c>
      <c r="P7" s="97" t="s">
        <v>41</v>
      </c>
      <c r="Q7" s="97" t="s">
        <v>42</v>
      </c>
      <c r="R7" s="97" t="s">
        <v>43</v>
      </c>
      <c r="S7" s="97" t="s">
        <v>44</v>
      </c>
      <c r="T7" s="97" t="s">
        <v>45</v>
      </c>
      <c r="U7" s="97" t="s">
        <v>46</v>
      </c>
      <c r="V7" s="97" t="s">
        <v>47</v>
      </c>
      <c r="W7" s="97" t="s">
        <v>48</v>
      </c>
      <c r="X7" s="97" t="s">
        <v>49</v>
      </c>
      <c r="Y7" s="100" t="s">
        <v>50</v>
      </c>
      <c r="Z7" s="98" t="s">
        <v>51</v>
      </c>
    </row>
    <row r="8" spans="1:26" x14ac:dyDescent="0.2">
      <c r="A8" s="87" t="s">
        <v>14</v>
      </c>
      <c r="B8" s="91">
        <v>1993.2</v>
      </c>
      <c r="C8" s="92">
        <v>1980</v>
      </c>
      <c r="D8" s="92">
        <v>2006.4</v>
      </c>
      <c r="E8" s="92">
        <v>2006.4</v>
      </c>
      <c r="F8" s="92">
        <v>1980</v>
      </c>
      <c r="G8" s="92">
        <v>2019.6000000000001</v>
      </c>
      <c r="H8" s="92">
        <v>2046</v>
      </c>
      <c r="I8" s="92">
        <v>2059.1999999999998</v>
      </c>
      <c r="J8" s="92">
        <v>2481.6</v>
      </c>
      <c r="K8" s="93">
        <v>3234</v>
      </c>
      <c r="L8" s="93">
        <v>2785.2000000000003</v>
      </c>
      <c r="M8" s="93">
        <v>2362.8000000000002</v>
      </c>
      <c r="N8" s="93">
        <v>2032.8</v>
      </c>
      <c r="O8" s="93">
        <v>1993.2</v>
      </c>
      <c r="P8" s="93">
        <v>1953.6000000000001</v>
      </c>
      <c r="Q8" s="93">
        <v>2046</v>
      </c>
      <c r="R8" s="93">
        <v>2283.6</v>
      </c>
      <c r="S8" s="93">
        <v>2283.6</v>
      </c>
      <c r="T8" s="93">
        <v>2310</v>
      </c>
      <c r="U8" s="93">
        <v>2085.6</v>
      </c>
      <c r="V8" s="93">
        <v>2006.4</v>
      </c>
      <c r="W8" s="93">
        <v>2006.4</v>
      </c>
      <c r="X8" s="93">
        <v>2006.4</v>
      </c>
      <c r="Y8" s="101">
        <v>2006.4</v>
      </c>
      <c r="Z8" s="99">
        <v>51968.4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20433.600000000002</v>
      </c>
      <c r="C10" s="92">
        <v>21872.400000000001</v>
      </c>
      <c r="D10" s="92">
        <v>22057.200000000001</v>
      </c>
      <c r="E10" s="92">
        <v>22400.400000000001</v>
      </c>
      <c r="F10" s="92">
        <v>22176</v>
      </c>
      <c r="G10" s="92">
        <v>21951.600000000002</v>
      </c>
      <c r="H10" s="92">
        <v>21001.200000000001</v>
      </c>
      <c r="I10" s="92">
        <v>19522.8</v>
      </c>
      <c r="J10" s="92">
        <v>22070.400000000001</v>
      </c>
      <c r="K10" s="93">
        <v>25845.600000000002</v>
      </c>
      <c r="L10" s="93">
        <v>25911.600000000002</v>
      </c>
      <c r="M10" s="93">
        <v>26004</v>
      </c>
      <c r="N10" s="93">
        <v>25594.799999999999</v>
      </c>
      <c r="O10" s="93">
        <v>26571.600000000002</v>
      </c>
      <c r="P10" s="93">
        <v>27442.799999999999</v>
      </c>
      <c r="Q10" s="93">
        <v>28696.799999999999</v>
      </c>
      <c r="R10" s="93">
        <v>30188.400000000001</v>
      </c>
      <c r="S10" s="93">
        <v>30624</v>
      </c>
      <c r="T10" s="93">
        <v>30003.600000000002</v>
      </c>
      <c r="U10" s="93">
        <v>29317.200000000001</v>
      </c>
      <c r="V10" s="93">
        <v>28300.799999999999</v>
      </c>
      <c r="W10" s="93">
        <v>27244.799999999999</v>
      </c>
      <c r="X10" s="93">
        <v>28894.799999999999</v>
      </c>
      <c r="Y10" s="101">
        <v>30888</v>
      </c>
      <c r="Z10" s="106">
        <v>615014.40000000014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21700.799999999999</v>
      </c>
      <c r="C12" s="92">
        <v>23218.799999999999</v>
      </c>
      <c r="D12" s="92">
        <v>23416.799999999999</v>
      </c>
      <c r="E12" s="92">
        <v>23773.200000000001</v>
      </c>
      <c r="F12" s="92">
        <v>23522.400000000001</v>
      </c>
      <c r="G12" s="92">
        <v>23271.600000000002</v>
      </c>
      <c r="H12" s="92">
        <v>22281.600000000002</v>
      </c>
      <c r="I12" s="92">
        <v>20684.400000000001</v>
      </c>
      <c r="J12" s="92">
        <v>23284.799999999999</v>
      </c>
      <c r="K12" s="93">
        <v>27271.200000000001</v>
      </c>
      <c r="L12" s="93">
        <v>27482.400000000001</v>
      </c>
      <c r="M12" s="93">
        <v>27548.400000000001</v>
      </c>
      <c r="N12" s="93">
        <v>27192</v>
      </c>
      <c r="O12" s="93">
        <v>28155.600000000002</v>
      </c>
      <c r="P12" s="93">
        <v>29106</v>
      </c>
      <c r="Q12" s="93">
        <v>30465.600000000002</v>
      </c>
      <c r="R12" s="93">
        <v>32049.600000000002</v>
      </c>
      <c r="S12" s="93">
        <v>32551.200000000001</v>
      </c>
      <c r="T12" s="93">
        <v>31904.400000000001</v>
      </c>
      <c r="U12" s="93">
        <v>31204.799999999999</v>
      </c>
      <c r="V12" s="93">
        <v>30109.200000000001</v>
      </c>
      <c r="W12" s="93">
        <v>29000.400000000001</v>
      </c>
      <c r="X12" s="93">
        <v>30782.400000000001</v>
      </c>
      <c r="Y12" s="101">
        <v>32920.800000000003</v>
      </c>
      <c r="Z12" s="106">
        <v>652898.4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396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52.800000000000004</v>
      </c>
      <c r="I14" s="92">
        <v>937.2</v>
      </c>
      <c r="J14" s="92">
        <v>1914</v>
      </c>
      <c r="K14" s="93">
        <v>448.8</v>
      </c>
      <c r="L14" s="93">
        <v>409.2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4158</v>
      </c>
    </row>
    <row r="15" spans="1:26" x14ac:dyDescent="0.2">
      <c r="A15" s="87" t="s">
        <v>21</v>
      </c>
      <c r="B15" s="91">
        <v>171.6</v>
      </c>
      <c r="C15" s="92">
        <v>1148.4000000000001</v>
      </c>
      <c r="D15" s="92">
        <v>1306.8</v>
      </c>
      <c r="E15" s="92">
        <v>1636.8</v>
      </c>
      <c r="F15" s="92">
        <v>1425.6000000000001</v>
      </c>
      <c r="G15" s="92">
        <v>1293.6000000000001</v>
      </c>
      <c r="H15" s="92">
        <v>528</v>
      </c>
      <c r="I15" s="92">
        <v>39.6</v>
      </c>
      <c r="J15" s="92">
        <v>396</v>
      </c>
      <c r="K15" s="93">
        <v>184.8</v>
      </c>
      <c r="L15" s="93">
        <v>237.6</v>
      </c>
      <c r="M15" s="93">
        <v>2706</v>
      </c>
      <c r="N15" s="93">
        <v>5200.8</v>
      </c>
      <c r="O15" s="93">
        <v>6164.4000000000005</v>
      </c>
      <c r="P15" s="93">
        <v>6969.6</v>
      </c>
      <c r="Q15" s="93">
        <v>5451.6</v>
      </c>
      <c r="R15" s="93">
        <v>3828</v>
      </c>
      <c r="S15" s="93">
        <v>4316.3999999999996</v>
      </c>
      <c r="T15" s="93">
        <v>5570.4000000000005</v>
      </c>
      <c r="U15" s="93">
        <v>8883.6</v>
      </c>
      <c r="V15" s="93">
        <v>7906.8</v>
      </c>
      <c r="W15" s="93">
        <v>6877.2</v>
      </c>
      <c r="X15" s="93">
        <v>8434.7999999999993</v>
      </c>
      <c r="Y15" s="101">
        <v>10335.6</v>
      </c>
      <c r="Z15" s="106">
        <v>91014.000000000015</v>
      </c>
    </row>
    <row r="16" spans="1:26" x14ac:dyDescent="0.2">
      <c r="A16" s="87" t="s">
        <v>22</v>
      </c>
      <c r="B16" s="91">
        <v>528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132</v>
      </c>
      <c r="I16" s="92">
        <v>1267.2</v>
      </c>
      <c r="J16" s="92">
        <v>2270.4</v>
      </c>
      <c r="K16" s="93">
        <v>726</v>
      </c>
      <c r="L16" s="93">
        <v>607.20000000000005</v>
      </c>
      <c r="M16" s="93">
        <v>26.400000000000002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5557.2</v>
      </c>
    </row>
    <row r="17" spans="1:26" x14ac:dyDescent="0.2">
      <c r="A17" s="87" t="s">
        <v>23</v>
      </c>
      <c r="B17" s="91">
        <v>105.60000000000001</v>
      </c>
      <c r="C17" s="92">
        <v>1056</v>
      </c>
      <c r="D17" s="92">
        <v>1214.4000000000001</v>
      </c>
      <c r="E17" s="92">
        <v>1531.2</v>
      </c>
      <c r="F17" s="92">
        <v>1306.8</v>
      </c>
      <c r="G17" s="92">
        <v>1108.8</v>
      </c>
      <c r="H17" s="92">
        <v>330</v>
      </c>
      <c r="I17" s="92">
        <v>26.400000000000002</v>
      </c>
      <c r="J17" s="92">
        <v>330</v>
      </c>
      <c r="K17" s="93">
        <v>105.60000000000001</v>
      </c>
      <c r="L17" s="93">
        <v>171.6</v>
      </c>
      <c r="M17" s="93">
        <v>2613.6</v>
      </c>
      <c r="N17" s="93">
        <v>5319.6</v>
      </c>
      <c r="O17" s="93">
        <v>6309.6</v>
      </c>
      <c r="P17" s="93">
        <v>7207.2</v>
      </c>
      <c r="Q17" s="93">
        <v>5596.8</v>
      </c>
      <c r="R17" s="93">
        <v>3880.8</v>
      </c>
      <c r="S17" s="93">
        <v>4501.2</v>
      </c>
      <c r="T17" s="93">
        <v>5715.6</v>
      </c>
      <c r="U17" s="93">
        <v>9187.2000000000007</v>
      </c>
      <c r="V17" s="93">
        <v>8197.2000000000007</v>
      </c>
      <c r="W17" s="93">
        <v>7088.4000000000005</v>
      </c>
      <c r="X17" s="93">
        <v>8804.4</v>
      </c>
      <c r="Y17" s="101">
        <v>10810.800000000001</v>
      </c>
      <c r="Z17" s="106">
        <v>92518.799999999988</v>
      </c>
    </row>
    <row r="18" spans="1:26" ht="16.5" thickBot="1" x14ac:dyDescent="0.3">
      <c r="A18" s="102" t="s">
        <v>52</v>
      </c>
      <c r="B18" s="103">
        <v>45328.800000000003</v>
      </c>
      <c r="C18" s="103">
        <v>49275.6</v>
      </c>
      <c r="D18" s="103">
        <v>50001.600000000006</v>
      </c>
      <c r="E18" s="103">
        <v>51348</v>
      </c>
      <c r="F18" s="103">
        <v>50410.8</v>
      </c>
      <c r="G18" s="103">
        <v>49645.200000000004</v>
      </c>
      <c r="H18" s="103">
        <v>46371.600000000006</v>
      </c>
      <c r="I18" s="103">
        <v>44536.799999999996</v>
      </c>
      <c r="J18" s="103">
        <v>52747.200000000004</v>
      </c>
      <c r="K18" s="103">
        <v>57816.000000000007</v>
      </c>
      <c r="L18" s="103">
        <v>57604.799999999996</v>
      </c>
      <c r="M18" s="103">
        <v>61261.2</v>
      </c>
      <c r="N18" s="103">
        <v>65340</v>
      </c>
      <c r="O18" s="103">
        <v>69194.400000000009</v>
      </c>
      <c r="P18" s="103">
        <v>72679.199999999997</v>
      </c>
      <c r="Q18" s="103">
        <v>72256.800000000003</v>
      </c>
      <c r="R18" s="103">
        <v>72230.400000000009</v>
      </c>
      <c r="S18" s="103">
        <v>74276.399999999994</v>
      </c>
      <c r="T18" s="103">
        <v>75504</v>
      </c>
      <c r="U18" s="103">
        <v>80678.399999999994</v>
      </c>
      <c r="V18" s="103">
        <v>76520.399999999994</v>
      </c>
      <c r="W18" s="103">
        <v>72217.2</v>
      </c>
      <c r="X18" s="103">
        <v>78922.8</v>
      </c>
      <c r="Y18" s="104">
        <v>86961.60000000002</v>
      </c>
      <c r="Z18" s="105">
        <v>1513129.2000000002</v>
      </c>
    </row>
    <row r="25" spans="1:26" ht="25.5" x14ac:dyDescent="0.2">
      <c r="A25" s="107"/>
      <c r="B25" s="112"/>
      <c r="C25" s="107"/>
      <c r="D25" s="119" t="s">
        <v>26</v>
      </c>
      <c r="E25" s="112"/>
      <c r="F25" s="112"/>
      <c r="G25" s="112"/>
      <c r="H25" s="112"/>
      <c r="I25" s="112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8.75" x14ac:dyDescent="0.2">
      <c r="A26" s="107"/>
      <c r="B26" s="111"/>
      <c r="C26" s="107"/>
      <c r="D26" s="113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5.75" x14ac:dyDescent="0.2">
      <c r="A27" s="107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9" t="s">
        <v>24</v>
      </c>
    </row>
    <row r="28" spans="1:26" ht="18.75" x14ac:dyDescent="0.2">
      <c r="A28" s="118" t="s">
        <v>13</v>
      </c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8" t="s">
        <v>12</v>
      </c>
    </row>
    <row r="29" spans="1:26" ht="13.5" thickBot="1" x14ac:dyDescent="0.25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6.5" thickBot="1" x14ac:dyDescent="0.25">
      <c r="A30" s="117" t="s">
        <v>0</v>
      </c>
      <c r="B30" s="120" t="s">
        <v>27</v>
      </c>
      <c r="C30" s="120" t="s">
        <v>28</v>
      </c>
      <c r="D30" s="120" t="s">
        <v>29</v>
      </c>
      <c r="E30" s="120" t="s">
        <v>30</v>
      </c>
      <c r="F30" s="120" t="s">
        <v>31</v>
      </c>
      <c r="G30" s="120" t="s">
        <v>32</v>
      </c>
      <c r="H30" s="120" t="s">
        <v>33</v>
      </c>
      <c r="I30" s="120" t="s">
        <v>34</v>
      </c>
      <c r="J30" s="120" t="s">
        <v>35</v>
      </c>
      <c r="K30" s="120" t="s">
        <v>36</v>
      </c>
      <c r="L30" s="120" t="s">
        <v>37</v>
      </c>
      <c r="M30" s="120" t="s">
        <v>38</v>
      </c>
      <c r="N30" s="120" t="s">
        <v>39</v>
      </c>
      <c r="O30" s="120" t="s">
        <v>40</v>
      </c>
      <c r="P30" s="120" t="s">
        <v>41</v>
      </c>
      <c r="Q30" s="120" t="s">
        <v>42</v>
      </c>
      <c r="R30" s="120" t="s">
        <v>43</v>
      </c>
      <c r="S30" s="120" t="s">
        <v>44</v>
      </c>
      <c r="T30" s="120" t="s">
        <v>45</v>
      </c>
      <c r="U30" s="120" t="s">
        <v>46</v>
      </c>
      <c r="V30" s="120" t="s">
        <v>47</v>
      </c>
      <c r="W30" s="120" t="s">
        <v>48</v>
      </c>
      <c r="X30" s="120" t="s">
        <v>49</v>
      </c>
      <c r="Y30" s="123" t="s">
        <v>50</v>
      </c>
      <c r="Z30" s="121" t="s">
        <v>51</v>
      </c>
    </row>
    <row r="31" spans="1:26" x14ac:dyDescent="0.2">
      <c r="A31" s="110" t="s">
        <v>14</v>
      </c>
      <c r="B31" s="114">
        <v>396</v>
      </c>
      <c r="C31" s="115">
        <v>382.8</v>
      </c>
      <c r="D31" s="115">
        <v>382.8</v>
      </c>
      <c r="E31" s="115">
        <v>369.6</v>
      </c>
      <c r="F31" s="115">
        <v>369.6</v>
      </c>
      <c r="G31" s="115">
        <v>409.2</v>
      </c>
      <c r="H31" s="115">
        <v>382.8</v>
      </c>
      <c r="I31" s="115">
        <v>396</v>
      </c>
      <c r="J31" s="115">
        <v>1135.2</v>
      </c>
      <c r="K31" s="116">
        <v>1478.4</v>
      </c>
      <c r="L31" s="116">
        <v>1557.6000000000001</v>
      </c>
      <c r="M31" s="116">
        <v>1584</v>
      </c>
      <c r="N31" s="116">
        <v>1636.8</v>
      </c>
      <c r="O31" s="116">
        <v>1610.4</v>
      </c>
      <c r="P31" s="116">
        <v>1570.8</v>
      </c>
      <c r="Q31" s="116">
        <v>1702.8</v>
      </c>
      <c r="R31" s="116">
        <v>1702.8</v>
      </c>
      <c r="S31" s="116">
        <v>1623.6000000000001</v>
      </c>
      <c r="T31" s="116">
        <v>1636.8</v>
      </c>
      <c r="U31" s="116">
        <v>1636.8</v>
      </c>
      <c r="V31" s="116">
        <v>1676.4</v>
      </c>
      <c r="W31" s="116">
        <v>1386</v>
      </c>
      <c r="X31" s="116">
        <v>1016.4</v>
      </c>
      <c r="Y31" s="124">
        <v>1003.2</v>
      </c>
      <c r="Z31" s="122">
        <v>27046.799999999999</v>
      </c>
    </row>
    <row r="32" spans="1:26" x14ac:dyDescent="0.2">
      <c r="A32" s="110" t="s">
        <v>15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9">
        <v>0</v>
      </c>
    </row>
    <row r="33" spans="1:26" x14ac:dyDescent="0.2">
      <c r="A33" s="110" t="s">
        <v>16</v>
      </c>
      <c r="B33" s="114">
        <v>0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24">
        <v>0</v>
      </c>
      <c r="Z33" s="129">
        <v>0</v>
      </c>
    </row>
    <row r="34" spans="1:26" x14ac:dyDescent="0.2">
      <c r="A34" s="110" t="s">
        <v>17</v>
      </c>
      <c r="B34" s="114">
        <v>6652.8</v>
      </c>
      <c r="C34" s="115">
        <v>7075.2</v>
      </c>
      <c r="D34" s="115">
        <v>6969.6</v>
      </c>
      <c r="E34" s="115">
        <v>6850.8</v>
      </c>
      <c r="F34" s="115">
        <v>6652.8</v>
      </c>
      <c r="G34" s="115">
        <v>6362.4000000000005</v>
      </c>
      <c r="H34" s="115">
        <v>5610</v>
      </c>
      <c r="I34" s="115">
        <v>4514.4000000000005</v>
      </c>
      <c r="J34" s="115">
        <v>1940.4</v>
      </c>
      <c r="K34" s="116">
        <v>1887.6000000000001</v>
      </c>
      <c r="L34" s="116">
        <v>2679.6</v>
      </c>
      <c r="M34" s="116">
        <v>2191.2000000000003</v>
      </c>
      <c r="N34" s="116">
        <v>4514.4000000000005</v>
      </c>
      <c r="O34" s="116">
        <v>2613.6</v>
      </c>
      <c r="P34" s="116">
        <v>2917.2000000000003</v>
      </c>
      <c r="Q34" s="116">
        <v>4144.8</v>
      </c>
      <c r="R34" s="116">
        <v>4831.2</v>
      </c>
      <c r="S34" s="116">
        <v>6666</v>
      </c>
      <c r="T34" s="116">
        <v>6666</v>
      </c>
      <c r="U34" s="116">
        <v>6982.8</v>
      </c>
      <c r="V34" s="116">
        <v>6916.8</v>
      </c>
      <c r="W34" s="116">
        <v>7114.8</v>
      </c>
      <c r="X34" s="116">
        <v>8276.4</v>
      </c>
      <c r="Y34" s="124">
        <v>9240</v>
      </c>
      <c r="Z34" s="129">
        <v>130270.8</v>
      </c>
    </row>
    <row r="35" spans="1:26" x14ac:dyDescent="0.2">
      <c r="A35" s="110" t="s">
        <v>18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13.200000000000001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13.200000000000001</v>
      </c>
    </row>
    <row r="36" spans="1:26" x14ac:dyDescent="0.2">
      <c r="A36" s="110" t="s">
        <v>19</v>
      </c>
      <c r="B36" s="114">
        <v>6283.2</v>
      </c>
      <c r="C36" s="115">
        <v>6692.4000000000005</v>
      </c>
      <c r="D36" s="115">
        <v>6560.4000000000005</v>
      </c>
      <c r="E36" s="115">
        <v>6441.6</v>
      </c>
      <c r="F36" s="115">
        <v>6230.4000000000005</v>
      </c>
      <c r="G36" s="115">
        <v>5940</v>
      </c>
      <c r="H36" s="115">
        <v>5200.8</v>
      </c>
      <c r="I36" s="115">
        <v>4065.6</v>
      </c>
      <c r="J36" s="115">
        <v>1306.8</v>
      </c>
      <c r="K36" s="116">
        <v>1082.4000000000001</v>
      </c>
      <c r="L36" s="116">
        <v>2019.6000000000001</v>
      </c>
      <c r="M36" s="116">
        <v>1465.2</v>
      </c>
      <c r="N36" s="116">
        <v>3946.8</v>
      </c>
      <c r="O36" s="116">
        <v>1940.4</v>
      </c>
      <c r="P36" s="116">
        <v>2257.2000000000003</v>
      </c>
      <c r="Q36" s="116">
        <v>3432</v>
      </c>
      <c r="R36" s="116">
        <v>4105.2</v>
      </c>
      <c r="S36" s="116">
        <v>6045.6</v>
      </c>
      <c r="T36" s="116">
        <v>6058.8</v>
      </c>
      <c r="U36" s="116">
        <v>6402</v>
      </c>
      <c r="V36" s="116">
        <v>6402</v>
      </c>
      <c r="W36" s="116">
        <v>6626.4000000000005</v>
      </c>
      <c r="X36" s="116">
        <v>7788</v>
      </c>
      <c r="Y36" s="124">
        <v>8751.6</v>
      </c>
      <c r="Z36" s="129">
        <v>117044.40000000001</v>
      </c>
    </row>
    <row r="37" spans="1:26" x14ac:dyDescent="0.2">
      <c r="A37" s="110" t="s">
        <v>20</v>
      </c>
      <c r="B37" s="114">
        <v>2178</v>
      </c>
      <c r="C37" s="115">
        <v>2600.4</v>
      </c>
      <c r="D37" s="115">
        <v>2481.6</v>
      </c>
      <c r="E37" s="115">
        <v>2402.4</v>
      </c>
      <c r="F37" s="115">
        <v>2164.8000000000002</v>
      </c>
      <c r="G37" s="115">
        <v>1874.4</v>
      </c>
      <c r="H37" s="115">
        <v>1227.6000000000001</v>
      </c>
      <c r="I37" s="115">
        <v>198</v>
      </c>
      <c r="J37" s="115">
        <v>0</v>
      </c>
      <c r="K37" s="116">
        <v>0</v>
      </c>
      <c r="L37" s="116">
        <v>0</v>
      </c>
      <c r="M37" s="116">
        <v>39.6</v>
      </c>
      <c r="N37" s="116">
        <v>1399.2</v>
      </c>
      <c r="O37" s="116">
        <v>118.8</v>
      </c>
      <c r="P37" s="116">
        <v>145.20000000000002</v>
      </c>
      <c r="Q37" s="116">
        <v>607.20000000000005</v>
      </c>
      <c r="R37" s="116">
        <v>580.80000000000007</v>
      </c>
      <c r="S37" s="116">
        <v>2098.8000000000002</v>
      </c>
      <c r="T37" s="116">
        <v>2494.8000000000002</v>
      </c>
      <c r="U37" s="116">
        <v>3841.2000000000003</v>
      </c>
      <c r="V37" s="116">
        <v>3788.4</v>
      </c>
      <c r="W37" s="116">
        <v>3748.8</v>
      </c>
      <c r="X37" s="116">
        <v>4514.4000000000005</v>
      </c>
      <c r="Y37" s="124">
        <v>5504.4000000000005</v>
      </c>
      <c r="Z37" s="129">
        <v>44008.800000000003</v>
      </c>
    </row>
    <row r="38" spans="1:26" x14ac:dyDescent="0.2">
      <c r="A38" s="110" t="s">
        <v>21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250.8</v>
      </c>
      <c r="J38" s="115">
        <v>2772</v>
      </c>
      <c r="K38" s="116">
        <v>3088.8</v>
      </c>
      <c r="L38" s="116">
        <v>2164.8000000000002</v>
      </c>
      <c r="M38" s="116">
        <v>1927.2</v>
      </c>
      <c r="N38" s="116">
        <v>0</v>
      </c>
      <c r="O38" s="116">
        <v>726</v>
      </c>
      <c r="P38" s="116">
        <v>369.6</v>
      </c>
      <c r="Q38" s="116">
        <v>198</v>
      </c>
      <c r="R38" s="116">
        <v>330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11827.200000000003</v>
      </c>
    </row>
    <row r="39" spans="1:26" x14ac:dyDescent="0.2">
      <c r="A39" s="110" t="s">
        <v>22</v>
      </c>
      <c r="B39" s="114">
        <v>2587.2000000000003</v>
      </c>
      <c r="C39" s="115">
        <v>2970</v>
      </c>
      <c r="D39" s="115">
        <v>2838</v>
      </c>
      <c r="E39" s="115">
        <v>2758.8</v>
      </c>
      <c r="F39" s="115">
        <v>2508</v>
      </c>
      <c r="G39" s="115">
        <v>2270.4</v>
      </c>
      <c r="H39" s="115">
        <v>1584</v>
      </c>
      <c r="I39" s="115">
        <v>448.8</v>
      </c>
      <c r="J39" s="115">
        <v>0</v>
      </c>
      <c r="K39" s="116">
        <v>0</v>
      </c>
      <c r="L39" s="116">
        <v>0</v>
      </c>
      <c r="M39" s="116">
        <v>39.6</v>
      </c>
      <c r="N39" s="116">
        <v>1452</v>
      </c>
      <c r="O39" s="116">
        <v>105.60000000000001</v>
      </c>
      <c r="P39" s="116">
        <v>105.60000000000001</v>
      </c>
      <c r="Q39" s="116">
        <v>567.6</v>
      </c>
      <c r="R39" s="116">
        <v>567.6</v>
      </c>
      <c r="S39" s="116">
        <v>2138.4</v>
      </c>
      <c r="T39" s="116">
        <v>2600.4</v>
      </c>
      <c r="U39" s="116">
        <v>3986.4</v>
      </c>
      <c r="V39" s="116">
        <v>3946.8</v>
      </c>
      <c r="W39" s="116">
        <v>3907.2000000000003</v>
      </c>
      <c r="X39" s="116">
        <v>4699.2</v>
      </c>
      <c r="Y39" s="124">
        <v>5689.2</v>
      </c>
      <c r="Z39" s="129">
        <v>47770.799999999988</v>
      </c>
    </row>
    <row r="40" spans="1:26" x14ac:dyDescent="0.2">
      <c r="A40" s="110" t="s">
        <v>23</v>
      </c>
      <c r="B40" s="114">
        <v>0</v>
      </c>
      <c r="C40" s="115">
        <v>0</v>
      </c>
      <c r="D40" s="115">
        <v>0</v>
      </c>
      <c r="E40" s="115">
        <v>0</v>
      </c>
      <c r="F40" s="115">
        <v>0</v>
      </c>
      <c r="G40" s="115">
        <v>0</v>
      </c>
      <c r="H40" s="115">
        <v>0</v>
      </c>
      <c r="I40" s="115">
        <v>52.800000000000004</v>
      </c>
      <c r="J40" s="115">
        <v>2640</v>
      </c>
      <c r="K40" s="116">
        <v>3141.6</v>
      </c>
      <c r="L40" s="116">
        <v>2125.1999999999998</v>
      </c>
      <c r="M40" s="116">
        <v>2032.8</v>
      </c>
      <c r="N40" s="116">
        <v>0</v>
      </c>
      <c r="O40" s="116">
        <v>924</v>
      </c>
      <c r="P40" s="116">
        <v>580.80000000000007</v>
      </c>
      <c r="Q40" s="116">
        <v>264</v>
      </c>
      <c r="R40" s="116">
        <v>382.8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24">
        <v>0</v>
      </c>
      <c r="Z40" s="129">
        <v>12143.999999999998</v>
      </c>
    </row>
    <row r="41" spans="1:26" ht="16.5" thickBot="1" x14ac:dyDescent="0.3">
      <c r="A41" s="125" t="s">
        <v>52</v>
      </c>
      <c r="B41" s="126">
        <v>18097.2</v>
      </c>
      <c r="C41" s="126">
        <v>19720.800000000003</v>
      </c>
      <c r="D41" s="126">
        <v>19232.400000000001</v>
      </c>
      <c r="E41" s="126">
        <v>18823.2</v>
      </c>
      <c r="F41" s="126">
        <v>17925.600000000002</v>
      </c>
      <c r="G41" s="126">
        <v>16856.400000000001</v>
      </c>
      <c r="H41" s="126">
        <v>14005.2</v>
      </c>
      <c r="I41" s="126">
        <v>9926.3999999999978</v>
      </c>
      <c r="J41" s="126">
        <v>9807.6</v>
      </c>
      <c r="K41" s="126">
        <v>10678.8</v>
      </c>
      <c r="L41" s="126">
        <v>10546.8</v>
      </c>
      <c r="M41" s="126">
        <v>9279.6</v>
      </c>
      <c r="N41" s="126">
        <v>12949.2</v>
      </c>
      <c r="O41" s="126">
        <v>8038.8</v>
      </c>
      <c r="P41" s="126">
        <v>7946.4000000000015</v>
      </c>
      <c r="Q41" s="126">
        <v>10916.400000000001</v>
      </c>
      <c r="R41" s="126">
        <v>12500.4</v>
      </c>
      <c r="S41" s="126">
        <v>18572.400000000001</v>
      </c>
      <c r="T41" s="126">
        <v>19456.8</v>
      </c>
      <c r="U41" s="126">
        <v>22849.200000000001</v>
      </c>
      <c r="V41" s="126">
        <v>22730.400000000001</v>
      </c>
      <c r="W41" s="126">
        <v>22783.200000000001</v>
      </c>
      <c r="X41" s="126">
        <v>26294.400000000001</v>
      </c>
      <c r="Y41" s="127">
        <v>30188.400000000005</v>
      </c>
      <c r="Z41" s="128">
        <v>390126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2023-06-22T08:39:39Z</dcterms:modified>
</cp:coreProperties>
</file>